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abittencourt\Documents\"/>
    </mc:Choice>
  </mc:AlternateContent>
  <xr:revisionPtr revIDLastSave="0" documentId="13_ncr:1_{1467929D-1801-4E9B-BCB6-D35D24CE57B8}" xr6:coauthVersionLast="47" xr6:coauthVersionMax="47" xr10:uidLastSave="{00000000-0000-0000-0000-000000000000}"/>
  <bookViews>
    <workbookView xWindow="-110" yWindow="-110" windowWidth="19420" windowHeight="10300" xr2:uid="{BDE47DBE-4B04-4DB3-B724-27C217B95CA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G11" i="1"/>
  <c r="G10" i="1"/>
  <c r="G8" i="1"/>
  <c r="G15" i="1"/>
  <c r="G16" i="1"/>
  <c r="G7" i="1"/>
  <c r="G6" i="1"/>
  <c r="G3" i="1"/>
  <c r="G4" i="1"/>
  <c r="G5" i="1"/>
  <c r="G2" i="1"/>
  <c r="H2" i="1" s="1"/>
  <c r="H15" i="1" l="1"/>
  <c r="I15" i="1" s="1"/>
  <c r="J15" i="1" s="1"/>
  <c r="I2" i="1"/>
  <c r="J2" i="1" l="1"/>
</calcChain>
</file>

<file path=xl/sharedStrings.xml><?xml version="1.0" encoding="utf-8"?>
<sst xmlns="http://schemas.openxmlformats.org/spreadsheetml/2006/main" count="44" uniqueCount="23">
  <si>
    <t>COORDLAB</t>
  </si>
  <si>
    <t>UNIDADE</t>
  </si>
  <si>
    <t>O.S</t>
  </si>
  <si>
    <t>PATRIM</t>
  </si>
  <si>
    <t>VALOR UNIT.</t>
  </si>
  <si>
    <t>VALOR TOTAL</t>
  </si>
  <si>
    <t>GERLABPESQ</t>
  </si>
  <si>
    <t>DESCRIÇÃO</t>
  </si>
  <si>
    <t>Centrífuga</t>
  </si>
  <si>
    <t>Refrigerador</t>
  </si>
  <si>
    <t>QTD PEÇAS</t>
  </si>
  <si>
    <t>QTD H</t>
  </si>
  <si>
    <t>BDI 16,8%</t>
  </si>
  <si>
    <t>IMR 10%</t>
  </si>
  <si>
    <t>SERVIÇOS</t>
  </si>
  <si>
    <t>A SER PAGO</t>
  </si>
  <si>
    <t>PEÇAS</t>
  </si>
  <si>
    <t>Eletroestimulador</t>
  </si>
  <si>
    <t>Balança</t>
  </si>
  <si>
    <t>Desintegrador</t>
  </si>
  <si>
    <t>Peneira</t>
  </si>
  <si>
    <t>Placa de controle</t>
  </si>
  <si>
    <t>Estimulador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</si>
</sst>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6FA94-5548-420B-9E38-4C686CBA4AC4}">
  <dimension ref="A1:J20"/>
  <sheetViews>
    <sheetView tabSelected="1" workbookViewId="0">
      <selection activeCell="E24" sqref="E24"/>
    </sheetView>
  </sheetViews>
  <sheetFormatPr defaultRowHeight="14.5" x14ac:dyDescent="0.35"/>
  <cols>
    <col min="1" max="1" width="11.7265625" bestFit="1" customWidth="1"/>
    <col min="3" max="3" width="15.26953125" bestFit="1" customWidth="1"/>
    <col min="5" max="5" width="11.1796875" bestFit="1" customWidth="1"/>
    <col min="6" max="6" width="10.1796875" bestFit="1" customWidth="1"/>
    <col min="7" max="7" width="11.90625" bestFit="1" customWidth="1"/>
    <col min="8" max="8" width="12.6328125" bestFit="1" customWidth="1"/>
    <col min="9" max="9" width="11.6328125" bestFit="1" customWidth="1"/>
    <col min="10" max="10" width="12.6328125" bestFit="1" customWidth="1"/>
  </cols>
  <sheetData>
    <row r="1" spans="1:10" x14ac:dyDescent="0.35">
      <c r="A1" s="5" t="s">
        <v>1</v>
      </c>
      <c r="B1" s="5" t="s">
        <v>2</v>
      </c>
      <c r="C1" s="5" t="s">
        <v>7</v>
      </c>
      <c r="D1" s="5" t="s">
        <v>3</v>
      </c>
      <c r="E1" s="5" t="s">
        <v>4</v>
      </c>
      <c r="F1" s="5" t="s">
        <v>11</v>
      </c>
      <c r="G1" s="5" t="s">
        <v>5</v>
      </c>
      <c r="H1" s="5" t="s">
        <v>14</v>
      </c>
      <c r="I1" s="5" t="s">
        <v>13</v>
      </c>
      <c r="J1" s="5" t="s">
        <v>15</v>
      </c>
    </row>
    <row r="2" spans="1:10" x14ac:dyDescent="0.35">
      <c r="A2" s="6" t="s">
        <v>6</v>
      </c>
      <c r="B2" s="6">
        <v>14535</v>
      </c>
      <c r="C2" s="6" t="s">
        <v>8</v>
      </c>
      <c r="D2" s="6">
        <v>42852</v>
      </c>
      <c r="E2" s="7">
        <v>136.80000000000001</v>
      </c>
      <c r="F2" s="6">
        <v>9.5</v>
      </c>
      <c r="G2" s="7">
        <f>E2*F2</f>
        <v>1299.6000000000001</v>
      </c>
      <c r="H2" s="9">
        <f>SUM(G2:G11)</f>
        <v>5877.1299999999992</v>
      </c>
      <c r="I2" s="9">
        <f>H2*10%</f>
        <v>587.71299999999997</v>
      </c>
      <c r="J2" s="10">
        <f>H2-I2</f>
        <v>5289.4169999999995</v>
      </c>
    </row>
    <row r="3" spans="1:10" x14ac:dyDescent="0.35">
      <c r="A3" s="6" t="s">
        <v>6</v>
      </c>
      <c r="B3" s="6">
        <v>14371</v>
      </c>
      <c r="C3" s="6" t="s">
        <v>9</v>
      </c>
      <c r="D3" s="6">
        <v>25060</v>
      </c>
      <c r="E3" s="7">
        <v>157.85</v>
      </c>
      <c r="F3" s="6">
        <v>2</v>
      </c>
      <c r="G3" s="7">
        <f t="shared" ref="G3:G5" si="0">E3*F3</f>
        <v>315.7</v>
      </c>
      <c r="H3" s="9"/>
      <c r="I3" s="9"/>
      <c r="J3" s="10"/>
    </row>
    <row r="4" spans="1:10" x14ac:dyDescent="0.35">
      <c r="A4" s="6" t="s">
        <v>0</v>
      </c>
      <c r="B4" s="6">
        <v>14041</v>
      </c>
      <c r="C4" s="6" t="s">
        <v>17</v>
      </c>
      <c r="D4" s="6">
        <v>29125</v>
      </c>
      <c r="E4" s="7">
        <v>143.11000000000001</v>
      </c>
      <c r="F4" s="6">
        <v>3.5</v>
      </c>
      <c r="G4" s="7">
        <f t="shared" si="0"/>
        <v>500.88500000000005</v>
      </c>
      <c r="H4" s="9"/>
      <c r="I4" s="9"/>
      <c r="J4" s="10"/>
    </row>
    <row r="5" spans="1:10" x14ac:dyDescent="0.35">
      <c r="A5" s="6" t="s">
        <v>0</v>
      </c>
      <c r="B5" s="6">
        <v>12873</v>
      </c>
      <c r="C5" s="6" t="s">
        <v>18</v>
      </c>
      <c r="D5" s="6">
        <v>19032</v>
      </c>
      <c r="E5" s="7">
        <v>121.01</v>
      </c>
      <c r="F5" s="6">
        <v>7</v>
      </c>
      <c r="G5" s="7">
        <f t="shared" si="0"/>
        <v>847.07</v>
      </c>
      <c r="H5" s="9"/>
      <c r="I5" s="9"/>
      <c r="J5" s="10"/>
    </row>
    <row r="6" spans="1:10" x14ac:dyDescent="0.35">
      <c r="A6" s="6" t="s">
        <v>0</v>
      </c>
      <c r="B6" s="6">
        <v>13667</v>
      </c>
      <c r="C6" s="6" t="s">
        <v>19</v>
      </c>
      <c r="D6" s="6">
        <v>13447</v>
      </c>
      <c r="E6" s="7">
        <v>150</v>
      </c>
      <c r="F6" s="6">
        <v>7.5</v>
      </c>
      <c r="G6" s="7">
        <f>E6*F6</f>
        <v>1125</v>
      </c>
      <c r="H6" s="9"/>
      <c r="I6" s="9"/>
      <c r="J6" s="10"/>
    </row>
    <row r="7" spans="1:10" x14ac:dyDescent="0.35">
      <c r="A7" s="6" t="s">
        <v>0</v>
      </c>
      <c r="B7" s="6">
        <v>14035</v>
      </c>
      <c r="C7" s="6" t="s">
        <v>22</v>
      </c>
      <c r="D7" s="6">
        <v>29121</v>
      </c>
      <c r="E7" s="7">
        <v>143.11000000000001</v>
      </c>
      <c r="F7" s="6">
        <v>2.5</v>
      </c>
      <c r="G7" s="7">
        <f>E7*F7</f>
        <v>357.77500000000003</v>
      </c>
      <c r="H7" s="9"/>
      <c r="I7" s="9"/>
      <c r="J7" s="10"/>
    </row>
    <row r="8" spans="1:10" x14ac:dyDescent="0.35">
      <c r="A8" s="6" t="s">
        <v>0</v>
      </c>
      <c r="B8" s="6">
        <v>14036</v>
      </c>
      <c r="C8" s="6" t="s">
        <v>22</v>
      </c>
      <c r="D8" s="6">
        <v>29124</v>
      </c>
      <c r="E8" s="7">
        <v>143.11000000000001</v>
      </c>
      <c r="F8" s="6">
        <v>2.5</v>
      </c>
      <c r="G8" s="7">
        <f>E8*F8</f>
        <v>357.77500000000003</v>
      </c>
      <c r="H8" s="9"/>
      <c r="I8" s="9"/>
      <c r="J8" s="10"/>
    </row>
    <row r="9" spans="1:10" x14ac:dyDescent="0.35">
      <c r="A9" s="6" t="s">
        <v>0</v>
      </c>
      <c r="B9" s="6">
        <v>14037</v>
      </c>
      <c r="C9" s="6" t="s">
        <v>22</v>
      </c>
      <c r="D9" s="6">
        <v>32129</v>
      </c>
      <c r="E9" s="7">
        <v>143.11000000000001</v>
      </c>
      <c r="F9" s="6">
        <v>2.5</v>
      </c>
      <c r="G9" s="7">
        <f>E9*F9</f>
        <v>357.77500000000003</v>
      </c>
      <c r="H9" s="9"/>
      <c r="I9" s="9"/>
      <c r="J9" s="10"/>
    </row>
    <row r="10" spans="1:10" x14ac:dyDescent="0.35">
      <c r="A10" s="6" t="s">
        <v>0</v>
      </c>
      <c r="B10" s="6">
        <v>14039</v>
      </c>
      <c r="C10" s="6" t="s">
        <v>22</v>
      </c>
      <c r="D10" s="6">
        <v>32132</v>
      </c>
      <c r="E10" s="7">
        <v>143.11000000000001</v>
      </c>
      <c r="F10" s="6">
        <v>2.5</v>
      </c>
      <c r="G10" s="7">
        <f t="shared" ref="G10:G11" si="1">E10*F10</f>
        <v>357.77500000000003</v>
      </c>
      <c r="H10" s="9"/>
      <c r="I10" s="9"/>
      <c r="J10" s="10"/>
    </row>
    <row r="11" spans="1:10" x14ac:dyDescent="0.35">
      <c r="A11" s="6" t="s">
        <v>0</v>
      </c>
      <c r="B11" s="6">
        <v>14040</v>
      </c>
      <c r="C11" s="6" t="s">
        <v>22</v>
      </c>
      <c r="D11" s="6">
        <v>32133</v>
      </c>
      <c r="E11" s="7">
        <v>143.11000000000001</v>
      </c>
      <c r="F11" s="6">
        <v>2.5</v>
      </c>
      <c r="G11" s="7">
        <f t="shared" si="1"/>
        <v>357.77500000000003</v>
      </c>
      <c r="H11" s="9"/>
      <c r="I11" s="9"/>
      <c r="J11" s="10"/>
    </row>
    <row r="12" spans="1:10" x14ac:dyDescent="0.35">
      <c r="A12" s="2"/>
      <c r="B12" s="2"/>
      <c r="C12" s="2"/>
      <c r="D12" s="2"/>
      <c r="E12" s="1"/>
      <c r="F12" s="2"/>
      <c r="G12" s="1"/>
      <c r="H12" s="3"/>
      <c r="I12" s="3"/>
      <c r="J12" s="4"/>
    </row>
    <row r="14" spans="1:10" x14ac:dyDescent="0.35">
      <c r="A14" s="8" t="s">
        <v>1</v>
      </c>
      <c r="B14" s="8" t="s">
        <v>2</v>
      </c>
      <c r="C14" s="8" t="s">
        <v>7</v>
      </c>
      <c r="D14" s="8" t="s">
        <v>3</v>
      </c>
      <c r="E14" s="8" t="s">
        <v>4</v>
      </c>
      <c r="F14" s="8" t="s">
        <v>10</v>
      </c>
      <c r="G14" s="8" t="s">
        <v>5</v>
      </c>
      <c r="H14" s="8" t="s">
        <v>16</v>
      </c>
      <c r="I14" s="8" t="s">
        <v>12</v>
      </c>
      <c r="J14" s="8" t="s">
        <v>15</v>
      </c>
    </row>
    <row r="15" spans="1:10" x14ac:dyDescent="0.35">
      <c r="A15" s="6" t="s">
        <v>6</v>
      </c>
      <c r="B15" s="6">
        <v>14371</v>
      </c>
      <c r="C15" s="6" t="s">
        <v>21</v>
      </c>
      <c r="D15" s="6">
        <v>25060</v>
      </c>
      <c r="E15" s="7">
        <v>250</v>
      </c>
      <c r="F15" s="6">
        <v>1</v>
      </c>
      <c r="G15" s="7">
        <f>E15*F15</f>
        <v>250</v>
      </c>
      <c r="H15" s="9">
        <f>SUM(G15:G18)</f>
        <v>340</v>
      </c>
      <c r="I15" s="9">
        <f>H15*16.8%</f>
        <v>57.120000000000005</v>
      </c>
      <c r="J15" s="10">
        <f>H15+I15</f>
        <v>397.12</v>
      </c>
    </row>
    <row r="16" spans="1:10" x14ac:dyDescent="0.35">
      <c r="A16" s="6" t="s">
        <v>0</v>
      </c>
      <c r="B16" s="6">
        <v>13667</v>
      </c>
      <c r="C16" s="6" t="s">
        <v>20</v>
      </c>
      <c r="D16" s="6">
        <v>13447</v>
      </c>
      <c r="E16" s="7">
        <v>15</v>
      </c>
      <c r="F16" s="6">
        <v>6</v>
      </c>
      <c r="G16" s="7">
        <f t="shared" ref="G16" si="2">E16*F16</f>
        <v>90</v>
      </c>
      <c r="H16" s="9"/>
      <c r="I16" s="9"/>
      <c r="J16" s="10"/>
    </row>
    <row r="17" spans="5:7" x14ac:dyDescent="0.35">
      <c r="E17" s="1"/>
      <c r="F17" s="2"/>
      <c r="G17" s="1"/>
    </row>
    <row r="18" spans="5:7" x14ac:dyDescent="0.35">
      <c r="E18" s="1"/>
      <c r="F18" s="2"/>
      <c r="G18" s="1"/>
    </row>
    <row r="19" spans="5:7" x14ac:dyDescent="0.35">
      <c r="E19" s="1"/>
      <c r="F19" s="2"/>
      <c r="G19" s="1"/>
    </row>
    <row r="20" spans="5:7" x14ac:dyDescent="0.35">
      <c r="E20" s="1"/>
      <c r="F20" s="2"/>
      <c r="G20" s="1"/>
    </row>
  </sheetData>
  <mergeCells count="6">
    <mergeCell ref="H15:H16"/>
    <mergeCell ref="I15:I16"/>
    <mergeCell ref="J15:J16"/>
    <mergeCell ref="H2:H11"/>
    <mergeCell ref="I2:I11"/>
    <mergeCell ref="J2:J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Camila Bittencourt da Silva</cp:lastModifiedBy>
  <dcterms:created xsi:type="dcterms:W3CDTF">2025-11-14T18:06:54Z</dcterms:created>
  <dcterms:modified xsi:type="dcterms:W3CDTF">2025-11-27T20:54:18Z</dcterms:modified>
</cp:coreProperties>
</file>